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5725"/>
</workbook>
</file>

<file path=xl/calcChain.xml><?xml version="1.0" encoding="utf-8"?>
<calcChain xmlns="http://schemas.openxmlformats.org/spreadsheetml/2006/main">
  <c r="G50" i="1"/>
  <c r="G51" l="1"/>
  <c r="F51"/>
  <c r="E51"/>
  <c r="H51"/>
  <c r="F50"/>
  <c r="E50"/>
  <c r="F38"/>
  <c r="E38"/>
  <c r="D38"/>
  <c r="D39" s="1"/>
  <c r="D42" l="1"/>
  <c r="D45" s="1"/>
  <c r="F32" l="1"/>
  <c r="F35" s="1"/>
  <c r="F39" s="1"/>
  <c r="F42" s="1"/>
  <c r="F45" s="1"/>
  <c r="G32"/>
  <c r="G35" s="1"/>
  <c r="E32"/>
  <c r="H32" s="1"/>
  <c r="H29"/>
  <c r="H28"/>
  <c r="H27"/>
  <c r="E35" l="1"/>
  <c r="F47"/>
  <c r="F48" s="1"/>
  <c r="F49" s="1"/>
  <c r="F53" l="1"/>
  <c r="F54" s="1"/>
  <c r="H35"/>
  <c r="E39"/>
  <c r="E42" l="1"/>
  <c r="G38"/>
  <c r="G39" s="1"/>
  <c r="G42" s="1"/>
  <c r="G45" s="1"/>
  <c r="G53"/>
  <c r="G54" s="1"/>
  <c r="H37"/>
  <c r="H38" s="1"/>
  <c r="G47" l="1"/>
  <c r="G48" s="1"/>
  <c r="G49" s="1"/>
  <c r="E45"/>
  <c r="H42"/>
  <c r="H39"/>
  <c r="E47" l="1"/>
  <c r="H45"/>
  <c r="E48" l="1"/>
  <c r="H47"/>
  <c r="H48" l="1"/>
  <c r="E49"/>
  <c r="H49" l="1"/>
  <c r="H50" l="1"/>
  <c r="E53"/>
  <c r="H53" s="1"/>
  <c r="E54" l="1"/>
  <c r="H54" s="1"/>
</calcChain>
</file>

<file path=xl/sharedStrings.xml><?xml version="1.0" encoding="utf-8"?>
<sst xmlns="http://schemas.openxmlformats.org/spreadsheetml/2006/main" count="68" uniqueCount="65">
  <si>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</si>
  <si>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</si>
  <si>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</si>
  <si>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</si>
  <si>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</si>
  <si>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</si>
  <si>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</si>
  <si>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</si>
  <si>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</si>
  <si>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</si>
  <si>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</si>
  <si>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</si>
  <si>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«    »________________2012 г.</t>
  </si>
  <si>
    <t>Сметная стоимость, руб.</t>
  </si>
  <si>
    <t>Общая сметная стоимость, руб.</t>
  </si>
  <si>
    <t>Глава 2. Основные объекты строительства</t>
  </si>
  <si>
    <t>ЛС 01-01-01</t>
  </si>
  <si>
    <t>ПС 110/35/10 кВ "Камвольная"</t>
  </si>
  <si>
    <t>ЛС 02-01-01</t>
  </si>
  <si>
    <t>ПС 110/35/6 кВ "Моршанская"</t>
  </si>
  <si>
    <t>Итого по Главе 2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</si>
  <si>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</si>
  <si>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</si>
  <si>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</si>
  <si>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</si>
  <si>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</si>
  <si>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</si>
  <si>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</si>
  <si>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</si>
  <si>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</si>
  <si>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</si>
  <si>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</si>
  <si>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</si>
  <si>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</si>
  <si>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</si>
  <si>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</si>
  <si>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</si>
  <si>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Всего по сводному расчету</t>
  </si>
  <si>
    <t>МДС 81-35.2004 п.4.100</t>
  </si>
  <si>
    <t>НДС 18%</t>
  </si>
  <si>
    <t>ИТОГО с НДС</t>
  </si>
  <si>
    <t>Составил: ___________________________</t>
  </si>
  <si>
    <t>(должность, подпись, расшифровка)</t>
  </si>
  <si>
    <t>Проверил: ___________________________</t>
  </si>
  <si>
    <t>Сводный сметный расчет в сумме 7 580 086,38 руб.</t>
  </si>
  <si>
    <t>ОАО "МРСК Центра" (филиал "Тамбовэнерго")</t>
  </si>
  <si>
    <t>Телемеханизация объектов ССПИ, ПС 110/35/10кВ "Камвольная", ПС 110/35/6кВ "Моршанская"</t>
  </si>
  <si>
    <t>Заместитель генерального директора -</t>
  </si>
  <si>
    <t>директор филиала ОАО "МРСК Центра" -</t>
  </si>
  <si>
    <t>"Тамбовэнерго" ________________ Сыщиков В.А.</t>
  </si>
  <si>
    <t xml:space="preserve">"Утвержден" </t>
  </si>
  <si>
    <t>Пересчет в текущие цены  4 кв. 2012г. (Ксмр=6,21; Коборуд=3,82; Кпроч.=12,1</t>
  </si>
  <si>
    <t>Итого в ценах 4 кв 2010 года</t>
  </si>
  <si>
    <t xml:space="preserve"> </t>
  </si>
  <si>
    <t>Глава 10. Содержание службы заказчика-застройщика (технического надзора)  строящегося предприятия</t>
  </si>
  <si>
    <t>10</t>
  </si>
  <si>
    <t xml:space="preserve">Постановление Правительства РФ от 21 июня 2010г. №468 </t>
  </si>
  <si>
    <t>Строительный контроль при осуществлении строительства - 2,14 %, (стоимость строительства до 30  млн. рублей, в ценах 2001г.)</t>
  </si>
  <si>
    <t xml:space="preserve"> ИТОГО по главе № 10</t>
  </si>
  <si>
    <t>Формула пересчета в цены 4 кв 2010 года</t>
  </si>
  <si>
    <t>E50/5.86*5</t>
  </si>
  <si>
    <t>F50/3.82*3.27</t>
  </si>
  <si>
    <t>G29*1.03*12.1/9.9*9.09</t>
  </si>
  <si>
    <t>Письмо Минрегиона № 2836-ИП/12/ГС от 03.12.2012</t>
  </si>
  <si>
    <t>Составлена в ценах по состоянию на 4 кв 2012 г.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</si>
</sst>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_-* #,##0.00_р_._-;\-* #,##0.00_р_._-;_-* &quot;-&quot;???_р_._-;_-@_-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7" fillId="0" borderId="0"/>
  </cellStyleXfs>
  <cellXfs count="6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left" vertical="top" wrapText="1"/>
    </xf>
    <xf numFmtId="2" fontId="4" fillId="0" borderId="2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top"/>
    </xf>
    <xf numFmtId="2" fontId="4" fillId="0" borderId="2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top" wrapText="1"/>
    </xf>
    <xf numFmtId="0" fontId="6" fillId="2" borderId="2" xfId="0" applyFont="1" applyFill="1" applyBorder="1" applyAlignment="1">
      <alignment vertical="top"/>
    </xf>
    <xf numFmtId="2" fontId="4" fillId="2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/>
    </xf>
    <xf numFmtId="0" fontId="9" fillId="0" borderId="7" xfId="0" applyNumberFormat="1" applyFont="1" applyFill="1" applyBorder="1" applyAlignment="1"/>
    <xf numFmtId="0" fontId="11" fillId="0" borderId="0" xfId="0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left" vertical="top"/>
    </xf>
    <xf numFmtId="49" fontId="11" fillId="0" borderId="2" xfId="0" applyNumberFormat="1" applyFont="1" applyBorder="1" applyAlignment="1">
      <alignment horizontal="left" vertical="top" wrapText="1"/>
    </xf>
    <xf numFmtId="165" fontId="11" fillId="0" borderId="2" xfId="0" applyNumberFormat="1" applyFont="1" applyBorder="1"/>
    <xf numFmtId="165" fontId="5" fillId="0" borderId="2" xfId="0" applyNumberFormat="1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horizontal="right" vertical="top"/>
    </xf>
    <xf numFmtId="164" fontId="2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10" fillId="0" borderId="8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64"/>
  <sheetViews>
    <sheetView showGridLines="0" tabSelected="1" topLeftCell="A40" workbookViewId="0">
      <selection activeCell="C27" sqref="C27"/>
    </sheetView>
  </sheetViews>
  <sheetFormatPr defaultRowHeight="12.75"/>
  <cols>
    <col min="1" max="1" width="5" style="1" customWidth="1"/>
    <col min="2" max="2" width="17.85546875" style="2" customWidth="1"/>
    <col min="3" max="3" width="56.7109375" style="2" customWidth="1"/>
    <col min="4" max="4" width="18.42578125" style="4" customWidth="1"/>
    <col min="5" max="5" width="13" style="4" customWidth="1"/>
    <col min="6" max="6" width="15.85546875" style="4" customWidth="1"/>
    <col min="7" max="7" width="26.5703125" style="4" customWidth="1"/>
    <col min="8" max="8" width="14.140625" style="4" customWidth="1"/>
    <col min="9" max="16384" width="9.140625" style="3"/>
  </cols>
  <sheetData>
    <row r="1" spans="1:17" ht="15.75">
      <c r="A1" s="9"/>
      <c r="B1" s="7"/>
      <c r="C1" s="7"/>
      <c r="D1" s="10"/>
      <c r="E1" s="10"/>
      <c r="F1" s="10"/>
      <c r="G1" s="10"/>
      <c r="H1" s="11" t="s">
        <v>5</v>
      </c>
      <c r="I1" s="12"/>
      <c r="J1" s="12"/>
      <c r="K1" s="12"/>
      <c r="L1" s="12"/>
      <c r="M1" s="12"/>
      <c r="N1" s="12"/>
      <c r="O1" s="12"/>
      <c r="P1" s="12"/>
      <c r="Q1" s="12"/>
    </row>
    <row r="2" spans="1:17" ht="15.75">
      <c r="A2" s="9"/>
      <c r="B2" s="7" t="s">
        <v>7</v>
      </c>
      <c r="C2" s="13"/>
      <c r="D2" s="14" t="s">
        <v>45</v>
      </c>
      <c r="E2" s="14"/>
      <c r="F2" s="14"/>
      <c r="G2" s="14"/>
      <c r="H2" s="10"/>
      <c r="I2" s="12"/>
      <c r="J2" s="12"/>
      <c r="K2" s="12"/>
      <c r="L2" s="12"/>
      <c r="M2" s="12"/>
      <c r="N2" s="12"/>
      <c r="O2" s="12"/>
      <c r="P2" s="12"/>
      <c r="Q2" s="12"/>
    </row>
    <row r="3" spans="1:17" ht="15.75">
      <c r="A3" s="9"/>
      <c r="B3" s="7"/>
      <c r="C3" s="7"/>
      <c r="D3" s="15" t="s">
        <v>8</v>
      </c>
      <c r="E3" s="16"/>
      <c r="F3" s="10"/>
      <c r="G3" s="10"/>
      <c r="H3" s="10"/>
      <c r="I3" s="12"/>
      <c r="J3" s="12"/>
      <c r="K3" s="12"/>
      <c r="L3" s="12"/>
      <c r="M3" s="12"/>
      <c r="N3" s="12"/>
      <c r="O3" s="12"/>
      <c r="P3" s="12"/>
      <c r="Q3" s="12"/>
    </row>
    <row r="4" spans="1:17" ht="15.75">
      <c r="A4" s="9"/>
      <c r="B4" s="7" t="s">
        <v>50</v>
      </c>
      <c r="C4" s="17"/>
      <c r="D4" s="10"/>
      <c r="E4" s="15"/>
      <c r="F4" s="10"/>
      <c r="G4" s="10"/>
      <c r="H4" s="10"/>
      <c r="I4" s="12"/>
      <c r="J4" s="12"/>
      <c r="K4" s="12"/>
      <c r="L4" s="12"/>
      <c r="M4" s="12"/>
      <c r="N4" s="12"/>
      <c r="O4" s="12"/>
      <c r="P4" s="12"/>
      <c r="Q4" s="12"/>
    </row>
    <row r="5" spans="1:17" s="5" customFormat="1" ht="15.75">
      <c r="A5" s="9"/>
      <c r="B5" s="7" t="s">
        <v>47</v>
      </c>
      <c r="C5" s="17"/>
      <c r="D5" s="10"/>
      <c r="E5" s="15"/>
      <c r="F5" s="10"/>
      <c r="G5" s="10"/>
      <c r="H5" s="10"/>
      <c r="I5" s="12"/>
      <c r="J5" s="12"/>
      <c r="K5" s="12"/>
      <c r="L5" s="12"/>
      <c r="M5" s="12"/>
      <c r="N5" s="12"/>
      <c r="O5" s="12"/>
      <c r="P5" s="12"/>
      <c r="Q5" s="12"/>
    </row>
    <row r="6" spans="1:17" s="5" customFormat="1" ht="15.75">
      <c r="A6" s="9"/>
      <c r="B6" s="7" t="s">
        <v>48</v>
      </c>
      <c r="C6" s="17"/>
      <c r="D6" s="10"/>
      <c r="E6" s="15"/>
      <c r="F6" s="10"/>
      <c r="G6" s="10"/>
      <c r="H6" s="10"/>
      <c r="I6" s="12"/>
      <c r="J6" s="12"/>
      <c r="K6" s="12"/>
      <c r="L6" s="12"/>
      <c r="M6" s="12"/>
      <c r="N6" s="12"/>
      <c r="O6" s="12"/>
      <c r="P6" s="12"/>
      <c r="Q6" s="12"/>
    </row>
    <row r="7" spans="1:17" s="5" customFormat="1" ht="15.75">
      <c r="A7" s="9"/>
      <c r="B7" s="7" t="s">
        <v>49</v>
      </c>
      <c r="C7" s="17"/>
      <c r="D7" s="10"/>
      <c r="E7" s="15"/>
      <c r="F7" s="10"/>
      <c r="G7" s="10"/>
      <c r="H7" s="10"/>
      <c r="I7" s="12"/>
      <c r="J7" s="12"/>
      <c r="K7" s="12"/>
      <c r="L7" s="12"/>
      <c r="M7" s="12"/>
      <c r="N7" s="12"/>
      <c r="O7" s="12"/>
      <c r="P7" s="12"/>
      <c r="Q7" s="12"/>
    </row>
    <row r="8" spans="1:17" s="5" customFormat="1" ht="15.75">
      <c r="A8" s="9"/>
      <c r="B8" s="7"/>
      <c r="C8" s="17"/>
      <c r="D8" s="10"/>
      <c r="E8" s="15"/>
      <c r="F8" s="10"/>
      <c r="G8" s="10"/>
      <c r="H8" s="10"/>
      <c r="I8" s="12"/>
      <c r="J8" s="12"/>
      <c r="K8" s="12"/>
      <c r="L8" s="12"/>
      <c r="M8" s="12"/>
      <c r="N8" s="12"/>
      <c r="O8" s="12"/>
      <c r="P8" s="12"/>
      <c r="Q8" s="12"/>
    </row>
    <row r="9" spans="1:17" s="5" customFormat="1" ht="15.75">
      <c r="A9" s="9"/>
      <c r="B9" s="7" t="s">
        <v>12</v>
      </c>
      <c r="C9" s="17"/>
      <c r="D9" s="10"/>
      <c r="E9" s="15"/>
      <c r="F9" s="10"/>
      <c r="G9" s="10"/>
      <c r="H9" s="10"/>
      <c r="I9" s="12"/>
      <c r="J9" s="12"/>
      <c r="K9" s="12"/>
      <c r="L9" s="12"/>
      <c r="M9" s="12"/>
      <c r="N9" s="12"/>
      <c r="O9" s="12"/>
      <c r="P9" s="12"/>
      <c r="Q9" s="12"/>
    </row>
    <row r="10" spans="1:17" ht="15.75">
      <c r="A10" s="9"/>
      <c r="B10" s="7"/>
      <c r="C10" s="7"/>
      <c r="D10" s="10"/>
      <c r="E10" s="15"/>
      <c r="F10" s="10"/>
      <c r="G10" s="10"/>
      <c r="H10" s="10"/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15.75">
      <c r="A11" s="9"/>
      <c r="B11" s="7" t="s">
        <v>44</v>
      </c>
      <c r="C11" s="7"/>
      <c r="D11" s="10"/>
      <c r="E11" s="15"/>
      <c r="F11" s="10"/>
      <c r="G11" s="10"/>
      <c r="H11" s="10"/>
      <c r="I11" s="12"/>
      <c r="J11" s="12"/>
      <c r="K11" s="12"/>
      <c r="L11" s="12"/>
      <c r="M11" s="12"/>
      <c r="N11" s="12"/>
      <c r="O11" s="12"/>
      <c r="P11" s="12"/>
      <c r="Q11" s="12"/>
    </row>
    <row r="12" spans="1:17" ht="15.75">
      <c r="A12" s="9"/>
      <c r="B12" s="7"/>
      <c r="C12" s="7"/>
      <c r="D12" s="10"/>
      <c r="E12" s="15"/>
      <c r="F12" s="10"/>
      <c r="G12" s="10"/>
      <c r="H12" s="10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15.75">
      <c r="A13" s="9"/>
      <c r="B13" s="7"/>
      <c r="C13" s="7"/>
      <c r="D13" s="16"/>
      <c r="E13" s="16"/>
      <c r="F13" s="16"/>
      <c r="G13" s="10"/>
      <c r="H13" s="10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5.75">
      <c r="A14" s="9"/>
      <c r="B14" s="7"/>
      <c r="C14" s="7"/>
      <c r="D14" s="18" t="s">
        <v>6</v>
      </c>
      <c r="E14" s="16"/>
      <c r="F14" s="10"/>
      <c r="G14" s="10"/>
      <c r="H14" s="10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15.75">
      <c r="A15" s="9"/>
      <c r="B15" s="7"/>
      <c r="C15" s="7"/>
      <c r="D15" s="19"/>
      <c r="E15" s="16"/>
      <c r="F15" s="10"/>
      <c r="G15" s="10"/>
      <c r="H15" s="10"/>
      <c r="I15" s="12"/>
      <c r="J15" s="12"/>
      <c r="K15" s="12"/>
      <c r="L15" s="12"/>
      <c r="M15" s="12"/>
      <c r="N15" s="12"/>
      <c r="O15" s="12"/>
      <c r="P15" s="12"/>
      <c r="Q15" s="12"/>
    </row>
    <row r="16" spans="1:17" ht="15.75">
      <c r="A16" s="9"/>
      <c r="B16" s="7"/>
      <c r="C16" s="13"/>
      <c r="D16" s="14" t="s">
        <v>46</v>
      </c>
      <c r="E16" s="20"/>
      <c r="F16" s="14"/>
      <c r="G16" s="14"/>
      <c r="H16" s="10"/>
      <c r="I16" s="12"/>
      <c r="J16" s="12"/>
      <c r="K16" s="12"/>
      <c r="L16" s="12"/>
      <c r="M16" s="12"/>
      <c r="N16" s="12"/>
      <c r="O16" s="12"/>
      <c r="P16" s="12"/>
      <c r="Q16" s="12"/>
    </row>
    <row r="17" spans="1:17" ht="15.75">
      <c r="A17" s="9"/>
      <c r="B17" s="7"/>
      <c r="C17" s="7"/>
      <c r="D17" s="15" t="s">
        <v>0</v>
      </c>
      <c r="E17" s="16"/>
      <c r="F17" s="10"/>
      <c r="G17" s="10"/>
      <c r="H17" s="10"/>
      <c r="I17" s="12"/>
      <c r="J17" s="12"/>
      <c r="K17" s="12"/>
      <c r="L17" s="12"/>
      <c r="M17" s="12"/>
      <c r="N17" s="12"/>
      <c r="O17" s="12"/>
      <c r="P17" s="12"/>
      <c r="Q17" s="12"/>
    </row>
    <row r="18" spans="1:17" ht="15.75">
      <c r="A18" s="9"/>
      <c r="B18" s="7"/>
      <c r="C18" s="7"/>
      <c r="D18" s="16"/>
      <c r="E18" s="16"/>
      <c r="F18" s="16"/>
      <c r="G18" s="16"/>
      <c r="H18" s="10"/>
      <c r="I18" s="12"/>
      <c r="J18" s="12"/>
      <c r="K18" s="12"/>
      <c r="L18" s="12"/>
      <c r="M18" s="12"/>
      <c r="N18" s="12"/>
      <c r="O18" s="12"/>
      <c r="P18" s="12"/>
      <c r="Q18" s="12"/>
    </row>
    <row r="19" spans="1:17" ht="15.75">
      <c r="A19" s="9"/>
      <c r="B19" s="7" t="s">
        <v>64</v>
      </c>
      <c r="C19" s="7"/>
      <c r="D19" s="19"/>
      <c r="E19" s="10"/>
      <c r="F19" s="10"/>
      <c r="G19" s="10"/>
      <c r="H19" s="10"/>
      <c r="I19" s="12"/>
      <c r="J19" s="12"/>
      <c r="K19" s="12"/>
      <c r="L19" s="12"/>
      <c r="M19" s="12"/>
      <c r="N19" s="12"/>
      <c r="O19" s="12"/>
      <c r="P19" s="12"/>
      <c r="Q19" s="12"/>
    </row>
    <row r="20" spans="1:17" ht="15.75">
      <c r="A20" s="9"/>
      <c r="B20" s="7"/>
      <c r="C20" s="7"/>
      <c r="D20" s="10"/>
      <c r="E20" s="10"/>
      <c r="F20" s="10"/>
      <c r="G20" s="10"/>
      <c r="H20" s="10"/>
      <c r="I20" s="12"/>
      <c r="J20" s="12"/>
      <c r="K20" s="12"/>
      <c r="L20" s="12"/>
      <c r="M20" s="12"/>
      <c r="N20" s="12"/>
      <c r="O20" s="12"/>
      <c r="P20" s="12"/>
      <c r="Q20" s="12"/>
    </row>
    <row r="21" spans="1:17" ht="12.75" customHeight="1">
      <c r="A21" s="55" t="s">
        <v>1</v>
      </c>
      <c r="B21" s="56" t="s">
        <v>9</v>
      </c>
      <c r="C21" s="56" t="s">
        <v>10</v>
      </c>
      <c r="D21" s="57" t="s">
        <v>13</v>
      </c>
      <c r="E21" s="57"/>
      <c r="F21" s="57"/>
      <c r="G21" s="57"/>
      <c r="H21" s="55" t="s">
        <v>14</v>
      </c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15.75">
      <c r="A22" s="55"/>
      <c r="B22" s="56"/>
      <c r="C22" s="56"/>
      <c r="D22" s="55" t="s">
        <v>11</v>
      </c>
      <c r="E22" s="55" t="s">
        <v>2</v>
      </c>
      <c r="F22" s="55" t="s">
        <v>3</v>
      </c>
      <c r="G22" s="55" t="s">
        <v>4</v>
      </c>
      <c r="H22" s="55"/>
      <c r="I22" s="12"/>
      <c r="J22" s="12"/>
      <c r="K22" s="12"/>
      <c r="L22" s="12"/>
      <c r="M22" s="12"/>
      <c r="N22" s="12"/>
      <c r="O22" s="12"/>
      <c r="P22" s="12"/>
      <c r="Q22" s="12"/>
    </row>
    <row r="23" spans="1:17" ht="15.75">
      <c r="A23" s="55"/>
      <c r="B23" s="56"/>
      <c r="C23" s="56"/>
      <c r="D23" s="55"/>
      <c r="E23" s="55"/>
      <c r="F23" s="55"/>
      <c r="G23" s="55"/>
      <c r="H23" s="55"/>
      <c r="I23" s="12"/>
      <c r="J23" s="12"/>
      <c r="K23" s="12"/>
      <c r="L23" s="12"/>
      <c r="M23" s="12"/>
      <c r="N23" s="12"/>
      <c r="O23" s="12"/>
      <c r="P23" s="12"/>
      <c r="Q23" s="12"/>
    </row>
    <row r="24" spans="1:17" ht="15.75">
      <c r="A24" s="55"/>
      <c r="B24" s="56"/>
      <c r="C24" s="56"/>
      <c r="D24" s="55"/>
      <c r="E24" s="55"/>
      <c r="F24" s="55"/>
      <c r="G24" s="55"/>
      <c r="H24" s="55"/>
      <c r="I24" s="12"/>
      <c r="J24" s="12"/>
      <c r="K24" s="12"/>
      <c r="L24" s="12"/>
      <c r="M24" s="12"/>
      <c r="N24" s="12"/>
      <c r="O24" s="12"/>
      <c r="P24" s="12"/>
      <c r="Q24" s="12"/>
    </row>
    <row r="25" spans="1:17" ht="15.75">
      <c r="A25" s="21">
        <v>1</v>
      </c>
      <c r="B25" s="22">
        <v>2</v>
      </c>
      <c r="C25" s="22">
        <v>3</v>
      </c>
      <c r="D25" s="21">
        <v>4</v>
      </c>
      <c r="E25" s="21">
        <v>5</v>
      </c>
      <c r="F25" s="21">
        <v>6</v>
      </c>
      <c r="G25" s="21">
        <v>7</v>
      </c>
      <c r="H25" s="21">
        <v>8</v>
      </c>
      <c r="I25" s="12"/>
      <c r="J25" s="12"/>
      <c r="K25" s="12"/>
      <c r="L25" s="12"/>
      <c r="M25" s="12"/>
      <c r="N25" s="12"/>
      <c r="O25" s="12"/>
      <c r="P25" s="12"/>
      <c r="Q25" s="12"/>
    </row>
    <row r="26" spans="1:17" ht="15.75">
      <c r="A26" s="60" t="s">
        <v>15</v>
      </c>
      <c r="B26" s="61"/>
      <c r="C26" s="61"/>
      <c r="D26" s="62"/>
      <c r="E26" s="62"/>
      <c r="F26" s="62"/>
      <c r="G26" s="62"/>
      <c r="H26" s="62"/>
      <c r="I26" s="12"/>
      <c r="J26" s="12"/>
      <c r="K26" s="12"/>
      <c r="L26" s="12"/>
      <c r="M26" s="12"/>
      <c r="N26" s="12"/>
      <c r="O26" s="12"/>
      <c r="P26" s="12"/>
      <c r="Q26" s="12"/>
    </row>
    <row r="27" spans="1:17" ht="15.75">
      <c r="A27" s="23">
        <v>1</v>
      </c>
      <c r="B27" s="24" t="s">
        <v>16</v>
      </c>
      <c r="C27" s="24" t="s">
        <v>17</v>
      </c>
      <c r="D27" s="25"/>
      <c r="E27" s="26">
        <v>166124.29999999999</v>
      </c>
      <c r="F27" s="26">
        <v>460257.22</v>
      </c>
      <c r="G27" s="26">
        <v>19205.84</v>
      </c>
      <c r="H27" s="26">
        <f>E27+F27+G27</f>
        <v>645587.36</v>
      </c>
      <c r="I27" s="12"/>
      <c r="J27" s="12"/>
      <c r="K27" s="12"/>
      <c r="L27" s="12"/>
      <c r="M27" s="12"/>
      <c r="N27" s="12"/>
      <c r="O27" s="12"/>
      <c r="P27" s="12"/>
      <c r="Q27" s="12"/>
    </row>
    <row r="28" spans="1:17" ht="15.75">
      <c r="A28" s="23">
        <v>2</v>
      </c>
      <c r="B28" s="24" t="s">
        <v>18</v>
      </c>
      <c r="C28" s="24" t="s">
        <v>19</v>
      </c>
      <c r="D28" s="25"/>
      <c r="E28" s="26">
        <v>171654.54</v>
      </c>
      <c r="F28" s="26">
        <v>537596.59</v>
      </c>
      <c r="G28" s="26">
        <v>19205.84</v>
      </c>
      <c r="H28" s="26">
        <f>E28+F28+G28</f>
        <v>728456.97</v>
      </c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15.75">
      <c r="A29" s="27"/>
      <c r="B29" s="28"/>
      <c r="C29" s="24" t="s">
        <v>20</v>
      </c>
      <c r="D29" s="25"/>
      <c r="E29" s="26">
        <v>337778.84</v>
      </c>
      <c r="F29" s="26">
        <v>997853.81</v>
      </c>
      <c r="G29" s="26">
        <v>38411.68</v>
      </c>
      <c r="H29" s="26">
        <f>E29+F29+G29</f>
        <v>1374044.33</v>
      </c>
      <c r="I29" s="12"/>
      <c r="J29" s="12"/>
      <c r="K29" s="12"/>
      <c r="L29" s="12"/>
      <c r="M29" s="12"/>
      <c r="N29" s="12"/>
      <c r="O29" s="12"/>
      <c r="P29" s="12"/>
      <c r="Q29" s="12"/>
    </row>
    <row r="30" spans="1:17" ht="15.75">
      <c r="A30" s="60" t="s">
        <v>21</v>
      </c>
      <c r="B30" s="61"/>
      <c r="C30" s="61"/>
      <c r="D30" s="62"/>
      <c r="E30" s="62"/>
      <c r="F30" s="62"/>
      <c r="G30" s="62"/>
      <c r="H30" s="62"/>
      <c r="I30" s="12"/>
      <c r="J30" s="12"/>
      <c r="K30" s="12"/>
      <c r="L30" s="12"/>
      <c r="M30" s="12"/>
      <c r="N30" s="12"/>
      <c r="O30" s="12"/>
      <c r="P30" s="12"/>
      <c r="Q30" s="12"/>
    </row>
    <row r="31" spans="1:17" ht="15.75">
      <c r="A31" s="27"/>
      <c r="B31" s="28"/>
      <c r="C31" s="24" t="s">
        <v>22</v>
      </c>
      <c r="D31" s="25"/>
      <c r="E31" s="25"/>
      <c r="F31" s="25"/>
      <c r="G31" s="25"/>
      <c r="H31" s="25"/>
      <c r="I31" s="12"/>
      <c r="J31" s="12"/>
      <c r="K31" s="12"/>
      <c r="L31" s="12"/>
      <c r="M31" s="12"/>
      <c r="N31" s="12"/>
      <c r="O31" s="12"/>
      <c r="P31" s="12"/>
      <c r="Q31" s="12"/>
    </row>
    <row r="32" spans="1:17" ht="15.75">
      <c r="A32" s="27"/>
      <c r="B32" s="28"/>
      <c r="C32" s="24" t="s">
        <v>23</v>
      </c>
      <c r="D32" s="25"/>
      <c r="E32" s="26">
        <f>E29+E31</f>
        <v>337778.84</v>
      </c>
      <c r="F32" s="26">
        <f t="shared" ref="F32:G32" si="0">F29+F31</f>
        <v>997853.81</v>
      </c>
      <c r="G32" s="26">
        <f t="shared" si="0"/>
        <v>38411.68</v>
      </c>
      <c r="H32" s="26">
        <f>E32+F32+G32</f>
        <v>1374044.33</v>
      </c>
      <c r="I32" s="12"/>
      <c r="J32" s="12"/>
      <c r="K32" s="12"/>
      <c r="L32" s="12"/>
      <c r="M32" s="12"/>
      <c r="N32" s="12"/>
      <c r="O32" s="12"/>
      <c r="P32" s="12"/>
      <c r="Q32" s="12"/>
    </row>
    <row r="33" spans="1:17" ht="15.75">
      <c r="A33" s="60" t="s">
        <v>24</v>
      </c>
      <c r="B33" s="61"/>
      <c r="C33" s="61"/>
      <c r="D33" s="62"/>
      <c r="E33" s="62"/>
      <c r="F33" s="62"/>
      <c r="G33" s="62"/>
      <c r="H33" s="62"/>
      <c r="I33" s="12"/>
      <c r="J33" s="12"/>
      <c r="K33" s="12"/>
      <c r="L33" s="12"/>
      <c r="M33" s="12"/>
      <c r="N33" s="12"/>
      <c r="O33" s="12"/>
      <c r="P33" s="12"/>
      <c r="Q33" s="12"/>
    </row>
    <row r="34" spans="1:17" ht="15.75">
      <c r="A34" s="27"/>
      <c r="B34" s="28"/>
      <c r="C34" s="24" t="s">
        <v>25</v>
      </c>
      <c r="D34" s="25"/>
      <c r="E34" s="25"/>
      <c r="F34" s="25"/>
      <c r="G34" s="25"/>
      <c r="H34" s="25"/>
      <c r="I34" s="12"/>
      <c r="J34" s="12"/>
      <c r="K34" s="12"/>
      <c r="L34" s="12"/>
      <c r="M34" s="12"/>
      <c r="N34" s="12"/>
      <c r="O34" s="12"/>
      <c r="P34" s="12"/>
      <c r="Q34" s="12"/>
    </row>
    <row r="35" spans="1:17" ht="15.75">
      <c r="A35" s="27"/>
      <c r="B35" s="28"/>
      <c r="C35" s="24" t="s">
        <v>26</v>
      </c>
      <c r="D35" s="25"/>
      <c r="E35" s="26">
        <f>E32+E34</f>
        <v>337778.84</v>
      </c>
      <c r="F35" s="26">
        <f t="shared" ref="F35:G35" si="1">F32+F34</f>
        <v>997853.81</v>
      </c>
      <c r="G35" s="26">
        <f t="shared" si="1"/>
        <v>38411.68</v>
      </c>
      <c r="H35" s="26">
        <f>E35+F35+G35</f>
        <v>1374044.33</v>
      </c>
      <c r="I35" s="12"/>
      <c r="J35" s="12"/>
      <c r="K35" s="12"/>
      <c r="L35" s="12"/>
      <c r="M35" s="12"/>
      <c r="N35" s="12"/>
      <c r="O35" s="12"/>
      <c r="P35" s="12"/>
      <c r="Q35" s="12"/>
    </row>
    <row r="36" spans="1:17" s="39" customFormat="1" ht="15">
      <c r="A36" s="38" t="s">
        <v>53</v>
      </c>
      <c r="B36" s="66" t="s">
        <v>54</v>
      </c>
      <c r="C36" s="66"/>
      <c r="D36" s="66"/>
      <c r="E36" s="66"/>
      <c r="F36" s="66"/>
      <c r="G36" s="66"/>
      <c r="H36" s="66"/>
    </row>
    <row r="37" spans="1:17" s="39" customFormat="1" ht="51">
      <c r="A37" s="40" t="s">
        <v>55</v>
      </c>
      <c r="B37" s="41" t="s">
        <v>56</v>
      </c>
      <c r="C37" s="42" t="s">
        <v>57</v>
      </c>
      <c r="D37" s="43"/>
      <c r="E37" s="44"/>
      <c r="F37" s="44"/>
      <c r="G37" s="44">
        <v>0</v>
      </c>
      <c r="H37" s="43">
        <f>G37</f>
        <v>0</v>
      </c>
    </row>
    <row r="38" spans="1:17" s="39" customFormat="1" ht="15">
      <c r="A38" s="45" t="s">
        <v>53</v>
      </c>
      <c r="B38" s="46"/>
      <c r="C38" s="47" t="s">
        <v>58</v>
      </c>
      <c r="D38" s="43">
        <f>D37</f>
        <v>0</v>
      </c>
      <c r="E38" s="43">
        <f t="shared" ref="E38:G38" si="2">E37</f>
        <v>0</v>
      </c>
      <c r="F38" s="43">
        <f t="shared" si="2"/>
        <v>0</v>
      </c>
      <c r="G38" s="43">
        <f t="shared" si="2"/>
        <v>0</v>
      </c>
      <c r="H38" s="43">
        <f>H37</f>
        <v>0</v>
      </c>
    </row>
    <row r="39" spans="1:17" s="39" customFormat="1" ht="15">
      <c r="A39" s="48"/>
      <c r="B39" s="49"/>
      <c r="C39" s="50" t="s">
        <v>32</v>
      </c>
      <c r="D39" s="43">
        <f>D38</f>
        <v>0</v>
      </c>
      <c r="E39" s="51">
        <f>E35+E38</f>
        <v>337778.84</v>
      </c>
      <c r="F39" s="51">
        <f>F35+F38</f>
        <v>997853.81</v>
      </c>
      <c r="G39" s="51">
        <f>G35+G38</f>
        <v>38411.68</v>
      </c>
      <c r="H39" s="52">
        <f>D39+E39+F39+G39</f>
        <v>1374044.33</v>
      </c>
    </row>
    <row r="40" spans="1:17" ht="15.75">
      <c r="A40" s="60" t="s">
        <v>27</v>
      </c>
      <c r="B40" s="61"/>
      <c r="C40" s="61"/>
      <c r="D40" s="62"/>
      <c r="E40" s="62"/>
      <c r="F40" s="62"/>
      <c r="G40" s="62"/>
      <c r="H40" s="62"/>
      <c r="I40" s="12"/>
      <c r="J40" s="12"/>
      <c r="K40" s="12"/>
      <c r="L40" s="12"/>
      <c r="M40" s="12"/>
      <c r="N40" s="12"/>
      <c r="O40" s="12"/>
      <c r="P40" s="12"/>
      <c r="Q40" s="12"/>
    </row>
    <row r="41" spans="1:17" ht="15.75">
      <c r="A41" s="27"/>
      <c r="B41" s="28"/>
      <c r="C41" s="24" t="s">
        <v>28</v>
      </c>
      <c r="D41" s="25"/>
      <c r="E41" s="25"/>
      <c r="F41" s="25"/>
      <c r="G41" s="25"/>
      <c r="H41" s="25"/>
      <c r="I41" s="12"/>
      <c r="J41" s="12"/>
      <c r="K41" s="12"/>
      <c r="L41" s="12"/>
      <c r="M41" s="12"/>
      <c r="N41" s="12"/>
      <c r="O41" s="12"/>
      <c r="P41" s="12"/>
      <c r="Q41" s="12"/>
    </row>
    <row r="42" spans="1:17" ht="15.75">
      <c r="A42" s="27"/>
      <c r="B42" s="28"/>
      <c r="C42" s="24" t="s">
        <v>29</v>
      </c>
      <c r="D42" s="53">
        <f>D41+D39</f>
        <v>0</v>
      </c>
      <c r="E42" s="53">
        <f t="shared" ref="E42:F42" si="3">E41+E39</f>
        <v>337778.84</v>
      </c>
      <c r="F42" s="53">
        <f t="shared" si="3"/>
        <v>997853.81</v>
      </c>
      <c r="G42" s="53">
        <f>G41+G39</f>
        <v>38411.68</v>
      </c>
      <c r="H42" s="26">
        <f>E42+F42+G42</f>
        <v>1374044.33</v>
      </c>
      <c r="I42" s="12"/>
      <c r="J42" s="12"/>
      <c r="K42" s="12"/>
      <c r="L42" s="12"/>
      <c r="M42" s="12"/>
      <c r="N42" s="12"/>
      <c r="O42" s="12"/>
      <c r="P42" s="12"/>
      <c r="Q42" s="12"/>
    </row>
    <row r="43" spans="1:17" ht="15.75">
      <c r="A43" s="60" t="s">
        <v>30</v>
      </c>
      <c r="B43" s="61"/>
      <c r="C43" s="61"/>
      <c r="D43" s="62"/>
      <c r="E43" s="62"/>
      <c r="F43" s="62"/>
      <c r="G43" s="62"/>
      <c r="H43" s="62"/>
      <c r="I43" s="12"/>
      <c r="J43" s="12"/>
      <c r="K43" s="12"/>
      <c r="L43" s="12"/>
      <c r="M43" s="12"/>
      <c r="N43" s="12"/>
      <c r="O43" s="12"/>
      <c r="P43" s="12"/>
      <c r="Q43" s="12"/>
    </row>
    <row r="44" spans="1:17" ht="15.75">
      <c r="A44" s="27"/>
      <c r="B44" s="28"/>
      <c r="C44" s="24" t="s">
        <v>31</v>
      </c>
      <c r="D44" s="25"/>
      <c r="E44" s="25"/>
      <c r="F44" s="25"/>
      <c r="G44" s="25"/>
      <c r="H44" s="25"/>
      <c r="I44" s="12"/>
      <c r="J44" s="12"/>
      <c r="K44" s="12"/>
      <c r="L44" s="12"/>
      <c r="M44" s="12"/>
      <c r="N44" s="12"/>
      <c r="O44" s="12"/>
      <c r="P44" s="12"/>
      <c r="Q44" s="12"/>
    </row>
    <row r="45" spans="1:17" ht="15.75">
      <c r="A45" s="27"/>
      <c r="B45" s="28"/>
      <c r="C45" s="24" t="s">
        <v>32</v>
      </c>
      <c r="D45" s="53">
        <f>D44+D42</f>
        <v>0</v>
      </c>
      <c r="E45" s="53">
        <f t="shared" ref="E45:G45" si="4">E44+E42</f>
        <v>337778.84</v>
      </c>
      <c r="F45" s="53">
        <f t="shared" si="4"/>
        <v>997853.81</v>
      </c>
      <c r="G45" s="53">
        <f t="shared" si="4"/>
        <v>38411.68</v>
      </c>
      <c r="H45" s="26">
        <f>E45+F45+G45</f>
        <v>1374044.33</v>
      </c>
      <c r="I45" s="12"/>
      <c r="J45" s="12"/>
      <c r="K45" s="12"/>
      <c r="L45" s="12"/>
      <c r="M45" s="12"/>
      <c r="N45" s="12"/>
      <c r="O45" s="12"/>
      <c r="P45" s="12"/>
      <c r="Q45" s="12"/>
    </row>
    <row r="46" spans="1:17" ht="15.75">
      <c r="A46" s="60" t="s">
        <v>33</v>
      </c>
      <c r="B46" s="61"/>
      <c r="C46" s="61"/>
      <c r="D46" s="62"/>
      <c r="E46" s="62"/>
      <c r="F46" s="62"/>
      <c r="G46" s="62"/>
      <c r="H46" s="62"/>
      <c r="I46" s="12"/>
      <c r="J46" s="12"/>
      <c r="K46" s="12"/>
      <c r="L46" s="12"/>
      <c r="M46" s="12"/>
      <c r="N46" s="12"/>
      <c r="O46" s="12"/>
      <c r="P46" s="12"/>
      <c r="Q46" s="12"/>
    </row>
    <row r="47" spans="1:17" ht="31.5">
      <c r="A47" s="23">
        <v>3</v>
      </c>
      <c r="B47" s="24" t="s">
        <v>34</v>
      </c>
      <c r="C47" s="24" t="s">
        <v>35</v>
      </c>
      <c r="D47" s="25"/>
      <c r="E47" s="26">
        <f>E45*3%</f>
        <v>10133.3652</v>
      </c>
      <c r="F47" s="26">
        <f>F45*3%</f>
        <v>29935.614300000001</v>
      </c>
      <c r="G47" s="26">
        <f>G45*3%</f>
        <v>1152.3504</v>
      </c>
      <c r="H47" s="26">
        <f t="shared" ref="H47:H54" si="5">E47+F47+G47</f>
        <v>41221.329900000004</v>
      </c>
      <c r="I47" s="12"/>
      <c r="J47" s="12"/>
      <c r="K47" s="12"/>
      <c r="L47" s="12"/>
      <c r="M47" s="12"/>
      <c r="N47" s="12"/>
      <c r="O47" s="12"/>
      <c r="P47" s="12"/>
      <c r="Q47" s="12"/>
    </row>
    <row r="48" spans="1:17" ht="15.75">
      <c r="A48" s="27"/>
      <c r="B48" s="28"/>
      <c r="C48" s="24" t="s">
        <v>36</v>
      </c>
      <c r="D48" s="25"/>
      <c r="E48" s="26">
        <f>E47</f>
        <v>10133.3652</v>
      </c>
      <c r="F48" s="26">
        <f t="shared" ref="F48:G48" si="6">F47</f>
        <v>29935.614300000001</v>
      </c>
      <c r="G48" s="26">
        <f t="shared" si="6"/>
        <v>1152.3504</v>
      </c>
      <c r="H48" s="26">
        <f>E48+F48+G48</f>
        <v>41221.329900000004</v>
      </c>
      <c r="I48" s="12"/>
      <c r="J48" s="12"/>
      <c r="K48" s="12"/>
      <c r="L48" s="12"/>
      <c r="M48" s="12"/>
      <c r="N48" s="12"/>
      <c r="O48" s="12"/>
      <c r="P48" s="12"/>
      <c r="Q48" s="12"/>
    </row>
    <row r="49" spans="1:17" ht="15.75">
      <c r="A49" s="27"/>
      <c r="B49" s="28"/>
      <c r="C49" s="24" t="s">
        <v>37</v>
      </c>
      <c r="D49" s="25"/>
      <c r="E49" s="54">
        <f>E45+E48</f>
        <v>347912.20520000003</v>
      </c>
      <c r="F49" s="54">
        <f t="shared" ref="F49:G49" si="7">F45+F48</f>
        <v>1027789.4243000001</v>
      </c>
      <c r="G49" s="54">
        <f t="shared" si="7"/>
        <v>39564.030400000003</v>
      </c>
      <c r="H49" s="26">
        <f t="shared" si="5"/>
        <v>1415265.6599000001</v>
      </c>
      <c r="I49" s="12"/>
      <c r="J49" s="12"/>
      <c r="K49" s="12"/>
      <c r="L49" s="12"/>
      <c r="M49" s="12"/>
      <c r="N49" s="12"/>
      <c r="O49" s="12"/>
      <c r="P49" s="12"/>
      <c r="Q49" s="12"/>
    </row>
    <row r="50" spans="1:17" ht="63">
      <c r="A50" s="27"/>
      <c r="B50" s="36" t="s">
        <v>63</v>
      </c>
      <c r="C50" s="29" t="s">
        <v>51</v>
      </c>
      <c r="D50" s="25"/>
      <c r="E50" s="30">
        <f>SUM(E49*6.21)</f>
        <v>2160534.7942920001</v>
      </c>
      <c r="F50" s="30">
        <f>SUM(F49*3.82)</f>
        <v>3926155.6008260003</v>
      </c>
      <c r="G50" s="30">
        <f>G29*1.03*12.1</f>
        <v>478724.76784000004</v>
      </c>
      <c r="H50" s="30">
        <f t="shared" si="5"/>
        <v>6565415.1629579999</v>
      </c>
      <c r="I50" s="12"/>
      <c r="J50" s="12"/>
      <c r="K50" s="12"/>
      <c r="L50" s="12"/>
      <c r="M50" s="12"/>
      <c r="N50" s="12"/>
      <c r="O50" s="12"/>
      <c r="P50" s="12"/>
      <c r="Q50" s="12"/>
    </row>
    <row r="51" spans="1:17" s="5" customFormat="1" ht="27" customHeight="1">
      <c r="A51" s="63" t="s">
        <v>52</v>
      </c>
      <c r="B51" s="64"/>
      <c r="C51" s="65"/>
      <c r="D51" s="34"/>
      <c r="E51" s="35">
        <f>E50/5.86*5</f>
        <v>1843459.7220921502</v>
      </c>
      <c r="F51" s="35">
        <f>F50/3.82*3.27</f>
        <v>3360871.4174610004</v>
      </c>
      <c r="G51" s="35">
        <f>G29*1.03*12.1/9.9*9.09</f>
        <v>439556.37774400006</v>
      </c>
      <c r="H51" s="35">
        <f>E51+F51+G51</f>
        <v>5643887.5172971506</v>
      </c>
      <c r="I51" s="12"/>
      <c r="J51" s="12"/>
      <c r="K51" s="12"/>
      <c r="L51" s="12"/>
      <c r="M51" s="12"/>
      <c r="N51" s="12"/>
      <c r="O51" s="12"/>
      <c r="P51" s="12"/>
      <c r="Q51" s="12"/>
    </row>
    <row r="52" spans="1:17" s="5" customFormat="1" ht="27" customHeight="1">
      <c r="A52" s="37"/>
      <c r="B52" s="64" t="s">
        <v>59</v>
      </c>
      <c r="C52" s="65"/>
      <c r="D52" s="34"/>
      <c r="E52" s="35" t="s">
        <v>60</v>
      </c>
      <c r="F52" s="35" t="s">
        <v>61</v>
      </c>
      <c r="G52" s="35" t="s">
        <v>62</v>
      </c>
      <c r="H52" s="35"/>
      <c r="I52" s="12"/>
      <c r="J52" s="12"/>
      <c r="K52" s="12"/>
      <c r="L52" s="12"/>
      <c r="M52" s="12"/>
      <c r="N52" s="12"/>
      <c r="O52" s="12"/>
      <c r="P52" s="12"/>
      <c r="Q52" s="12"/>
    </row>
    <row r="53" spans="1:17" ht="31.5">
      <c r="A53" s="27">
        <v>4</v>
      </c>
      <c r="B53" s="24" t="s">
        <v>38</v>
      </c>
      <c r="C53" s="29" t="s">
        <v>39</v>
      </c>
      <c r="D53" s="25"/>
      <c r="E53" s="30">
        <f>SUM(E50*1.18-E50)</f>
        <v>388896.26297255978</v>
      </c>
      <c r="F53" s="30">
        <f>SUM(F50*1.18-F50)</f>
        <v>706708.00814867998</v>
      </c>
      <c r="G53" s="30">
        <f>SUM(G50*1.18-G50)</f>
        <v>86170.458211200021</v>
      </c>
      <c r="H53" s="30">
        <f t="shared" si="5"/>
        <v>1181774.7293324398</v>
      </c>
      <c r="I53" s="12"/>
      <c r="J53" s="12"/>
      <c r="K53" s="12"/>
      <c r="L53" s="12"/>
      <c r="M53" s="12"/>
      <c r="N53" s="12"/>
      <c r="O53" s="12"/>
      <c r="P53" s="12"/>
      <c r="Q53" s="12"/>
    </row>
    <row r="54" spans="1:17" ht="15.75">
      <c r="A54" s="27"/>
      <c r="B54" s="28"/>
      <c r="C54" s="31" t="s">
        <v>40</v>
      </c>
      <c r="D54" s="25"/>
      <c r="E54" s="32">
        <f>E50+E53</f>
        <v>2549431.0572645599</v>
      </c>
      <c r="F54" s="32">
        <f>F50+F53</f>
        <v>4632863.6089746803</v>
      </c>
      <c r="G54" s="32">
        <f>G50+G53</f>
        <v>564895.22605120006</v>
      </c>
      <c r="H54" s="32">
        <f t="shared" si="5"/>
        <v>7747189.8922904404</v>
      </c>
      <c r="I54" s="12"/>
      <c r="J54" s="12"/>
      <c r="K54" s="12"/>
      <c r="L54" s="12"/>
      <c r="M54" s="12"/>
      <c r="N54" s="12"/>
      <c r="O54" s="12"/>
      <c r="P54" s="12"/>
      <c r="Q54" s="12"/>
    </row>
    <row r="55" spans="1:17" ht="15.75">
      <c r="A55" s="9"/>
      <c r="B55" s="7"/>
      <c r="C55" s="7"/>
      <c r="D55" s="16"/>
      <c r="E55" s="16"/>
      <c r="F55" s="16"/>
      <c r="G55" s="16"/>
      <c r="H55" s="16"/>
      <c r="I55" s="12"/>
      <c r="J55" s="12"/>
      <c r="K55" s="12"/>
      <c r="L55" s="12"/>
      <c r="M55" s="12"/>
      <c r="N55" s="12"/>
      <c r="O55" s="12"/>
      <c r="P55" s="12"/>
      <c r="Q55" s="12"/>
    </row>
    <row r="56" spans="1:17" ht="15.75">
      <c r="A56" s="9"/>
      <c r="B56" s="7"/>
      <c r="C56" s="7"/>
      <c r="D56" s="16"/>
      <c r="E56" s="16"/>
      <c r="F56" s="16"/>
      <c r="G56" s="16"/>
      <c r="H56" s="16"/>
      <c r="I56" s="12"/>
      <c r="J56" s="12"/>
      <c r="K56" s="12"/>
      <c r="L56" s="12"/>
      <c r="M56" s="12"/>
      <c r="N56" s="12"/>
      <c r="O56" s="12"/>
      <c r="P56" s="12"/>
      <c r="Q56" s="12"/>
    </row>
    <row r="57" spans="1:17" ht="15.75">
      <c r="A57" s="58" t="s">
        <v>41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</row>
    <row r="58" spans="1:17" ht="15.75">
      <c r="A58" s="59" t="s">
        <v>42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</row>
    <row r="59" spans="1:17" ht="15.75">
      <c r="A59" s="6"/>
      <c r="B59" s="7"/>
      <c r="C59" s="8"/>
      <c r="D59" s="8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ht="15.75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7" ht="15.75">
      <c r="A61" s="59" t="s">
        <v>42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</row>
    <row r="62" spans="1:17" ht="15.75">
      <c r="A62" s="8"/>
      <c r="B62" s="33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6"/>
      <c r="P62" s="6"/>
      <c r="Q62" s="6"/>
    </row>
    <row r="63" spans="1:17" ht="15.75">
      <c r="A63" s="9"/>
      <c r="B63" s="7"/>
      <c r="C63" s="7"/>
      <c r="D63" s="16"/>
      <c r="E63" s="16"/>
      <c r="F63" s="16"/>
      <c r="G63" s="16"/>
      <c r="H63" s="16"/>
      <c r="I63" s="12"/>
      <c r="J63" s="12"/>
      <c r="K63" s="12"/>
      <c r="L63" s="12"/>
      <c r="M63" s="12"/>
      <c r="N63" s="12"/>
      <c r="O63" s="12"/>
      <c r="P63" s="12"/>
      <c r="Q63" s="12"/>
    </row>
    <row r="64" spans="1:17" ht="15.75">
      <c r="A64" s="9"/>
      <c r="B64" s="7"/>
      <c r="C64" s="7"/>
      <c r="D64" s="16"/>
      <c r="E64" s="16"/>
      <c r="F64" s="16"/>
      <c r="G64" s="16"/>
      <c r="H64" s="16"/>
      <c r="I64" s="12"/>
      <c r="J64" s="12"/>
      <c r="K64" s="12"/>
      <c r="L64" s="12"/>
      <c r="M64" s="12"/>
      <c r="N64" s="12"/>
      <c r="O64" s="12"/>
      <c r="P64" s="12"/>
      <c r="Q64" s="12"/>
    </row>
  </sheetData>
  <mergeCells count="22">
    <mergeCell ref="A57:Q57"/>
    <mergeCell ref="A58:Q58"/>
    <mergeCell ref="A60:Q60"/>
    <mergeCell ref="A61:Q61"/>
    <mergeCell ref="A26:H26"/>
    <mergeCell ref="A30:H30"/>
    <mergeCell ref="A33:H33"/>
    <mergeCell ref="A40:H40"/>
    <mergeCell ref="A43:H43"/>
    <mergeCell ref="A46:H46"/>
    <mergeCell ref="A51:C51"/>
    <mergeCell ref="B36:H36"/>
    <mergeCell ref="B52:C52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scale="5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plotnikova_as</cp:lastModifiedBy>
  <cp:lastPrinted>2013-01-24T10:19:12Z</cp:lastPrinted>
  <dcterms:created xsi:type="dcterms:W3CDTF">2002-03-25T05:35:56Z</dcterms:created>
  <dcterms:modified xsi:type="dcterms:W3CDTF">2013-02-21T11:07:39Z</dcterms:modified>
</cp:coreProperties>
</file>